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П 22-26 II этап\5. Паспорта ИПр\2024 год\Паспорт ИП 2024г СЭС\Пасп. L_ 20240122 Зам КТП\"/>
    </mc:Choice>
  </mc:AlternateContent>
  <xr:revisionPtr revIDLastSave="0" documentId="13_ncr:1_{0EE3AC97-99F8-4CAB-9A09-AE4FE27885B5}" xr6:coauthVersionLast="47" xr6:coauthVersionMax="47"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N26" i="5"/>
  <c r="C25" i="13"/>
  <c r="A9" i="6"/>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<sst xmlns="http://schemas.openxmlformats.org/spreadsheetml/2006/main" count="1173" uniqueCount="590">
  <si>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</si>
  <si>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</si>
  <si>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</si>
  <si>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</si>
  <si>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</si>
  <si>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</si>
  <si>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</si>
  <si>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</si>
  <si>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</si>
  <si>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</si>
  <si>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</si>
  <si>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</si>
  <si>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</si>
  <si>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</si>
  <si>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</si>
  <si>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</si>
  <si>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</si>
  <si>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</si>
  <si>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</si>
  <si>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</si>
  <si>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</si>
  <si>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</si>
  <si>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</si>
  <si>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</si>
  <si>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</si>
  <si>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</si>
  <si>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</si>
  <si>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</si>
  <si>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</si>
  <si>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</si>
  <si>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</si>
  <si>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</si>
  <si>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</si>
  <si>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</si>
  <si>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</si>
  <si>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</si>
  <si>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</si>
  <si>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</si>
  <si>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</si>
  <si>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</si>
  <si>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</si>
  <si>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</si>
  <si>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</si>
  <si>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</si>
  <si>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</si>
  <si>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</si>
  <si>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</si>
  <si>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</si>
  <si>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</si>
  <si>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</si>
  <si>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</si>
  <si>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</si>
  <si>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</si>
  <si>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</si>
  <si>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</si>
  <si>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</si>
  <si>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</si>
  <si>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</si>
  <si>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</si>
  <si>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</si>
  <si>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</si>
  <si>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</si>
  <si>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</si>
  <si>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</si>
  <si>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</si>
  <si>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</si>
  <si>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</si>
  <si>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</si>
  <si>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</si>
  <si>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</si>
  <si>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</si>
  <si>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</si>
  <si>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</si>
  <si>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</si>
  <si>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</si>
  <si>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</si>
  <si>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</si>
  <si>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</si>
  <si>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</si>
  <si>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</si>
  <si>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</si>
  <si>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</si>
  <si>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</si>
  <si>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</si>
  <si>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</si>
  <si>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</si>
  <si>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</si>
  <si>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</si>
  <si>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</si>
  <si>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</si>
  <si>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</si>
  <si>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</si>
  <si>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</si>
  <si>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</si>
  <si>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</si>
  <si>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</si>
  <si>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</si>
  <si>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</si>
  <si>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</si>
  <si>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</si>
  <si>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</si>
  <si>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</si>
  <si>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</si>
  <si>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</si>
  <si>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</si>
  <si>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</si>
  <si>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</si>
  <si>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</si>
  <si>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</si>
  <si>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</si>
  <si>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</si>
  <si>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</si>
  <si>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</si>
  <si>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</si>
  <si>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</si>
  <si>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</si>
  <si>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</si>
  <si>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</si>
  <si>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</si>
  <si>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</si>
  <si>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</si>
  <si>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</si>
  <si>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</si>
  <si>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</si>
  <si>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</si>
  <si>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</si>
  <si>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</si>
  <si>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</si>
  <si>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</si>
  <si>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</si>
  <si>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</si>
  <si>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</si>
  <si>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</si>
  <si>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</si>
  <si>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</si>
  <si>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</si>
  <si>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</si>
  <si>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</si>
  <si>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</si>
  <si>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</si>
  <si>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</si>
  <si>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</si>
  <si>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</si>
  <si>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</si>
  <si>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</si>
  <si>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</si>
  <si>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</si>
  <si>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</si>
  <si>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</si>
  <si>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</si>
  <si>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</si>
  <si>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</si>
  <si>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</si>
  <si>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</si>
  <si>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</si>
  <si>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</si>
  <si>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</si>
  <si>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</si>
  <si>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</si>
  <si>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</si>
  <si>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</si>
  <si>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</si>
  <si>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</si>
  <si>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</si>
  <si>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</si>
  <si>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</si>
  <si>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</si>
  <si>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</si>
  <si>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</si>
  <si>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</si>
  <si>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</si>
  <si>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</si>
  <si>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</si>
  <si>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</si>
  <si>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</si>
  <si>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</si>
  <si>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</si>
  <si>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</si>
  <si>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</si>
  <si>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</si>
  <si>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</si>
  <si>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</si>
  <si>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</si>
  <si>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</si>
  <si>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</si>
  <si>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</si>
  <si>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</si>
  <si>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</si>
  <si>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</si>
  <si>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</si>
  <si>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</si>
  <si>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</si>
  <si>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</si>
  <si>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</si>
  <si>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</si>
  <si>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</si>
  <si>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</si>
  <si>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</si>
  <si>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</si>
  <si>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</si>
  <si>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</si>
  <si>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</si>
  <si>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</si>
  <si>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</si>
  <si>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</si>
  <si>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</si>
  <si>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</si>
  <si>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</si>
  <si>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</si>
  <si>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</si>
  <si>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</si>
  <si>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</si>
  <si>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</si>
  <si>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</si>
  <si>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</si>
  <si>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</si>
  <si>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</si>
  <si>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</si>
  <si>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</si>
  <si>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</si>
  <si>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</si>
  <si>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</si>
  <si>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</si>
  <si>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</si>
  <si>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</si>
  <si>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</si>
  <si>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</si>
  <si>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</si>
  <si>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</si>
  <si>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</si>
  <si>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</si>
  <si>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</si>
  <si>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</si>
  <si>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</si>
  <si>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</si>
  <si>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</si>
  <si>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</si>
  <si>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</si>
  <si>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</si>
  <si>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</si>
  <si>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</si>
  <si>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</si>
  <si>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</si>
  <si>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</si>
  <si>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</si>
  <si>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</si>
  <si>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</si>
  <si>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</si>
  <si>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</si>
  <si>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</si>
  <si>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</si>
  <si>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</si>
  <si>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</si>
  <si>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</si>
  <si>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</si>
  <si>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</si>
  <si>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</si>
  <si>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</si>
  <si>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</si>
  <si>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</si>
  <si>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</si>
  <si>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</si>
  <si>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</si>
  <si>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</si>
  <si>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</si>
  <si>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</si>
  <si>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</si>
  <si>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</si>
  <si>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</si>
  <si>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</si>
  <si>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</si>
  <si>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</si>
  <si>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</si>
  <si>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</si>
  <si>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</si>
  <si>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</si>
  <si>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</si>
  <si>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</si>
  <si>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</si>
  <si>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</si>
  <si>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</si>
  <si>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</si>
  <si>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</si>
  <si>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</si>
  <si>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</si>
  <si>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</si>
  <si>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</si>
  <si>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</si>
  <si>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</si>
  <si>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</si>
  <si>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</si>
  <si>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</si>
  <si>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</si>
  <si>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</si>
  <si>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</si>
  <si>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</si>
  <si>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</si>
  <si>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</si>
  <si>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</si>
  <si>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</si>
  <si>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</si>
  <si>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</si>
  <si>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</si>
  <si>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</si>
  <si>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</si>
  <si>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</si>
  <si>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</si>
  <si>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</si>
  <si>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</si>
  <si>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</si>
  <si>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</si>
  <si>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</si>
  <si>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</si>
  <si>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</si>
  <si>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</si>
  <si>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</si>
  <si>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</si>
  <si>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</si>
  <si>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</si>
  <si>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</si>
  <si>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</si>
  <si>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</si>
  <si>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</si>
  <si>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</si>
  <si>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</si>
  <si>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</si>
  <si>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</si>
  <si>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</si>
  <si>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</si>
  <si>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</si>
  <si>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</si>
  <si>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</si>
  <si>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</si>
  <si>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</si>
  <si>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</si>
  <si>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</si>
  <si>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</si>
  <si>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</si>
  <si>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</si>
  <si>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</si>
  <si>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</si>
  <si>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</si>
  <si>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</si>
  <si>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</si>
  <si>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</si>
  <si>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</si>
  <si>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</si>
  <si>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</si>
  <si>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</si>
  <si>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</si>
  <si>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</si>
  <si>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</si>
  <si>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</si>
  <si>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</si>
  <si>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</si>
  <si>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</si>
  <si>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</si>
  <si>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</si>
  <si>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</si>
  <si>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</si>
  <si>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</si>
  <si>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</si>
  <si>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</si>
  <si>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</si>
  <si>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</si>
  <si>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</si>
  <si>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</si>
  <si>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</si>
  <si>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</si>
  <si>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</si>
  <si>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</si>
  <si>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</si>
  <si>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</si>
  <si>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</si>
  <si>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</si>
  <si>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</si>
  <si>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</si>
  <si>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</si>
  <si>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</si>
  <si>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</si>
  <si>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</si>
  <si>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</si>
  <si>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</si>
  <si>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</si>
  <si>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</si>
  <si>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</si>
  <si>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</si>
  <si>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</si>
  <si>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</si>
  <si>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</si>
  <si>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</si>
  <si>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</si>
  <si>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</si>
  <si>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</si>
  <si>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</si>
  <si>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</si>
  <si>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</si>
  <si>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</si>
  <si>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</si>
  <si>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</si>
  <si>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</si>
  <si>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</si>
  <si>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</si>
  <si>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</si>
  <si>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</si>
  <si>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</si>
  <si>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</si>
  <si>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</si>
  <si>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</si>
  <si>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</si>
  <si>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</si>
  <si>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</si>
  <si>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</si>
  <si>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</si>
  <si>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</si>
  <si>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</si>
  <si>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</si>
  <si>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</si>
  <si>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</si>
  <si>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</si>
  <si>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</si>
  <si>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</si>
  <si>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</si>
  <si>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</si>
  <si>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</si>
  <si>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</si>
  <si>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</si>
  <si>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</si>
  <si>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</si>
  <si>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</si>
  <si>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</si>
  <si>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</si>
  <si>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</si>
  <si>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</si>
  <si>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</si>
  <si>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</si>
  <si>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</si>
  <si>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</si>
  <si>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</si>
  <si>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</si>
  <si>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</si>
  <si>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</si>
  <si>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</si>
  <si>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</si>
  <si>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</si>
  <si>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</si>
  <si>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</si>
  <si>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</si>
  <si>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</si>
  <si>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</si>
  <si>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</si>
  <si>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</si>
  <si>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</si>
  <si>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</si>
  <si>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</si>
  <si>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</si>
  <si>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</si>
  <si>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</si>
  <si>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</si>
  <si>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</si>
  <si>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</si>
  <si>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</si>
  <si>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</si>
  <si>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</si>
  <si>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</si>
  <si>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</si>
  <si>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</si>
  <si>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</si>
  <si>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</si>
  <si>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</si>
  <si>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</si>
  <si>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</si>
  <si>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</si>
  <si>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</si>
  <si>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</si>
  <si>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</si>
  <si>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</si>
  <si>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</si>
  <si>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</si>
  <si>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</si>
  <si>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</si>
  <si>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</si>
  <si>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</si>
  <si>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</si>
  <si>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</si>
  <si>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</si>
  <si>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</si>
  <si>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</si>
  <si>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</si>
  <si>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</si>
  <si>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</si>
  <si>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</si>
  <si>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</si>
  <si>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</si>
  <si>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</si>
  <si>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</si>
  <si>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</si>
  <si>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</si>
  <si>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</si>
  <si>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</si>
  <si>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</si>
  <si>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</si>
  <si>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</si>
  <si>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</si>
  <si>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</si>
  <si>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</si>
  <si>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</si>
  <si>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</si>
  <si>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</si>
  <si>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</si>
  <si>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</si>
  <si>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</si>
  <si>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</si>
  <si>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</si>
  <si>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</si>
  <si>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</si>
  <si>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</si>
  <si>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</si>
  <si>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</si>
  <si>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</si>
  <si>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</si>
  <si>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</si>
  <si>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</si>
  <si>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</si>
  <si>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</si>
  <si>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</si>
  <si>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</si>
  <si>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</si>
  <si>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</si>
  <si>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</si>
  <si>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</si>
  <si>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</si>
  <si>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</si>
  <si>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</si>
  <si>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</si>
  <si>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</si>
  <si>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</si>
  <si>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</si>
  <si>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</si>
  <si>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</si>
  <si>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</si>
  <si>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</si>
  <si>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</si>
  <si>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</si>
  <si>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</si>
  <si>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</si>
  <si>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</si>
  <si>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</si>
  <si>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</si>
  <si>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</si>
  <si>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</si>
  <si>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</si>
  <si>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</si>
  <si>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</si>
  <si>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</si>
  <si>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</si>
  <si>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</si>
  <si>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</si>
  <si>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</si>
  <si>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</si>
  <si>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</si>
  <si>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</si>
  <si>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</si>
  <si>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</si>
  <si>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</si>
  <si>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</si>
  <si>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</si>
  <si>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</si>
  <si>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</si>
  <si>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</si>
  <si>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</si>
  <si>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</si>
  <si>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</si>
  <si>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</si>
  <si>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</si>
  <si>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</si>
  <si>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</si>
  <si>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</si>
  <si>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</si>
  <si>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</si>
  <si>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обследование службы ТП</t>
  </si>
  <si>
    <t>II</t>
  </si>
  <si>
    <t>КТП</t>
  </si>
  <si>
    <t>замена</t>
  </si>
  <si>
    <t xml:space="preserve">Замена КТП-6981   (вышел нормативный срок и износ 100%),замена вводов.  1шт ВЛ,КЛ-6/04кВ </t>
  </si>
  <si>
    <t>КТП-6981</t>
  </si>
  <si>
    <t>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t>
  </si>
  <si>
    <t>2024 год</t>
  </si>
  <si>
    <t>2024</t>
  </si>
  <si>
    <t>L_ 202401223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</si>
</sst>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zoomScale="70" zoomScaleSheetLayoutView="70" workbookViewId="0">
      <selection activeCell="A12" sqref="A12:C12"/>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589</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584</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 xml:space="preserve">Замена КТП-6981   (вышел нормативный срок и износ 100%),замена вводов.  1шт ВЛ,КЛ-6/04кВ </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0.6</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202401223</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 xml:space="preserve">Замена КТП-6981   (вышел нормативный срок и износ 100%),замена вводов.  1шт ВЛ,КЛ-6/04кВ </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L_ 202401223</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 xml:space="preserve">Замена КТП-6981   (вышел нормативный срок и износ 100%),замена вводов.  1шт ВЛ,КЛ-6/04кВ </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22" zoomScale="60" zoomScaleNormal="60" workbookViewId="0">
      <selection activeCell="P25" sqref="P25:P26"/>
    </sheetView>
  </sheetViews>
  <sheetFormatPr defaultColWidth="10.7109375" defaultRowHeight="15.75" x14ac:dyDescent="0.25"/>
  <cols>
    <col min="1" max="1" width="9.5703125" style="48" customWidth="1"/>
    <col min="2" max="2" width="13.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202401223</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 xml:space="preserve">Замена КТП-6981   (вышел нормативный срок и износ 100%),замена вводов.  1шт ВЛ,КЛ-6/04кВ </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585</v>
      </c>
      <c r="C25" s="203" t="str">
        <f>B25</f>
        <v>КТП-6981</v>
      </c>
      <c r="D25" s="204" t="str">
        <f>C25</f>
        <v>КТП-6981</v>
      </c>
      <c r="E25" s="204" t="str">
        <f>B25</f>
        <v>КТП-6981</v>
      </c>
      <c r="F25" s="204" t="str">
        <f>C25</f>
        <v>КТП-6981</v>
      </c>
      <c r="G25" s="204" t="str">
        <f>B25</f>
        <v>КТП-6981</v>
      </c>
      <c r="H25" s="204" t="str">
        <f>C25</f>
        <v>КТП-6981</v>
      </c>
      <c r="I25" s="203">
        <v>0</v>
      </c>
      <c r="J25" s="203">
        <v>2024</v>
      </c>
      <c r="K25" s="203">
        <f>J25</f>
        <v>2024</v>
      </c>
      <c r="L25" s="203">
        <v>6</v>
      </c>
      <c r="M25" s="203">
        <v>6</v>
      </c>
      <c r="N25" s="204" t="s">
        <v>545</v>
      </c>
      <c r="O25" s="204" t="s">
        <v>545</v>
      </c>
      <c r="P25" s="203"/>
      <c r="Q25" s="204" t="s">
        <v>580</v>
      </c>
      <c r="R25" s="204" t="s">
        <v>583</v>
      </c>
      <c r="S25" s="204"/>
      <c r="T25" s="204"/>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202401223</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 xml:space="preserve">Замена КТП-6981   (вышел нормативный срок и износ 100%),замена вводов.  1шт ВЛ,КЛ-6/04кВ </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8" zoomScale="85" zoomScaleNormal="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202401223</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 xml:space="preserve">Замена КТП-6981   (вышел нормативный срок и износ 100%),замена вводов.  1шт ВЛ,КЛ-6/04кВ </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 xml:space="preserve">Замена КТП-6981   (вышел нормативный срок и износ 100%),замена вводов.  1шт ВЛ,КЛ-6/04кВ </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0.6</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586</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202401223</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 xml:space="preserve">Замена КТП-6981   (вышел нормативный срок и износ 100%),замена вводов.  1шт ВЛ,КЛ-6/04кВ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3"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202401223</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 xml:space="preserve">Замена КТП-6981   (вышел нормативный срок и износ 100%),замена вводов.  1шт ВЛ,КЛ-6/04кВ </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20" t="s">
        <v>86</v>
      </c>
      <c r="F19" s="321"/>
      <c r="G19" s="321"/>
      <c r="H19" s="321"/>
      <c r="I19" s="322"/>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9"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202401223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 xml:space="preserve">Замена КТП-6981   (вышел нормативный срок и износ 100%),замена вводов.  1шт ВЛ,КЛ-6/04кВ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0.6</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2"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202401223</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 xml:space="preserve">Замена КТП-6981   (вышел нормативный срок и износ 100%),замена вводов.  1шт ВЛ,КЛ-6/04кВ </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2024</v>
      </c>
      <c r="D40" s="83">
        <v>2024</v>
      </c>
      <c r="E40" s="83">
        <v>2024</v>
      </c>
      <c r="F40" s="83">
        <v>2024</v>
      </c>
      <c r="G40" s="83">
        <v>2024</v>
      </c>
      <c r="H40" s="83">
        <v>2024</v>
      </c>
      <c r="I40" s="179" t="s">
        <v>545</v>
      </c>
      <c r="J40" s="179" t="s">
        <v>545</v>
      </c>
      <c r="K40" s="82"/>
      <c r="L40" s="82"/>
    </row>
    <row r="41" spans="1:12" ht="63" customHeight="1" x14ac:dyDescent="0.25">
      <c r="A41" s="85" t="s">
        <v>210</v>
      </c>
      <c r="B41" s="86" t="s">
        <v>540</v>
      </c>
      <c r="C41" s="83">
        <v>2024</v>
      </c>
      <c r="D41" s="83">
        <v>2024</v>
      </c>
      <c r="E41" s="83">
        <v>2024</v>
      </c>
      <c r="F41" s="83">
        <v>2024</v>
      </c>
      <c r="G41" s="83">
        <v>2024</v>
      </c>
      <c r="H41" s="83">
        <v>2024</v>
      </c>
      <c r="I41" s="179" t="s">
        <v>545</v>
      </c>
      <c r="J41" s="179" t="s">
        <v>545</v>
      </c>
      <c r="K41" s="82"/>
      <c r="L41" s="82"/>
    </row>
    <row r="42" spans="1:12" ht="58.5" customHeight="1" x14ac:dyDescent="0.25">
      <c r="A42" s="85">
        <v>3</v>
      </c>
      <c r="B42" s="84" t="s">
        <v>461</v>
      </c>
      <c r="C42" s="83">
        <v>2024</v>
      </c>
      <c r="D42" s="83">
        <v>2024</v>
      </c>
      <c r="E42" s="83">
        <v>2024</v>
      </c>
      <c r="F42" s="83">
        <v>2024</v>
      </c>
      <c r="G42" s="83">
        <v>2024</v>
      </c>
      <c r="H42" s="83">
        <v>2024</v>
      </c>
      <c r="I42" s="179" t="s">
        <v>545</v>
      </c>
      <c r="J42" s="179" t="s">
        <v>545</v>
      </c>
      <c r="K42" s="82"/>
      <c r="L42" s="82"/>
    </row>
    <row r="43" spans="1:12" ht="34.5" customHeight="1" x14ac:dyDescent="0.25">
      <c r="A43" s="85" t="s">
        <v>209</v>
      </c>
      <c r="B43" s="84" t="s">
        <v>207</v>
      </c>
      <c r="C43" s="83">
        <v>2024</v>
      </c>
      <c r="D43" s="83">
        <v>2024</v>
      </c>
      <c r="E43" s="83">
        <v>2024</v>
      </c>
      <c r="F43" s="83">
        <v>2024</v>
      </c>
      <c r="G43" s="83">
        <v>2024</v>
      </c>
      <c r="H43" s="83">
        <v>2024</v>
      </c>
      <c r="I43" s="179" t="s">
        <v>545</v>
      </c>
      <c r="J43" s="179" t="s">
        <v>545</v>
      </c>
      <c r="K43" s="82"/>
      <c r="L43" s="82"/>
    </row>
    <row r="44" spans="1:12" ht="24.75" customHeight="1" x14ac:dyDescent="0.25">
      <c r="A44" s="85" t="s">
        <v>208</v>
      </c>
      <c r="B44" s="84" t="s">
        <v>205</v>
      </c>
      <c r="C44" s="83">
        <v>2024</v>
      </c>
      <c r="D44" s="83">
        <v>2024</v>
      </c>
      <c r="E44" s="83">
        <v>2024</v>
      </c>
      <c r="F44" s="83">
        <v>2024</v>
      </c>
      <c r="G44" s="83">
        <v>2024</v>
      </c>
      <c r="H44" s="83">
        <v>2024</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2024</v>
      </c>
      <c r="D47" s="83">
        <v>2024</v>
      </c>
      <c r="E47" s="83">
        <v>2024</v>
      </c>
      <c r="F47" s="83">
        <v>2024</v>
      </c>
      <c r="G47" s="83">
        <v>2024</v>
      </c>
      <c r="H47" s="83">
        <v>2024</v>
      </c>
      <c r="I47" s="179" t="s">
        <v>545</v>
      </c>
      <c r="J47" s="179" t="s">
        <v>545</v>
      </c>
      <c r="K47" s="82"/>
      <c r="L47" s="82"/>
    </row>
    <row r="48" spans="1:12" ht="37.5" customHeight="1" x14ac:dyDescent="0.25">
      <c r="A48" s="85" t="s">
        <v>476</v>
      </c>
      <c r="B48" s="86" t="s">
        <v>201</v>
      </c>
      <c r="C48" s="83">
        <v>2024</v>
      </c>
      <c r="D48" s="83">
        <v>2024</v>
      </c>
      <c r="E48" s="83">
        <v>2024</v>
      </c>
      <c r="F48" s="83">
        <v>2024</v>
      </c>
      <c r="G48" s="83">
        <v>2024</v>
      </c>
      <c r="H48" s="83">
        <v>2024</v>
      </c>
      <c r="I48" s="179" t="s">
        <v>545</v>
      </c>
      <c r="J48" s="179" t="s">
        <v>545</v>
      </c>
      <c r="K48" s="82"/>
      <c r="L48" s="82"/>
    </row>
    <row r="49" spans="1:12" ht="35.25" customHeight="1" x14ac:dyDescent="0.25">
      <c r="A49" s="85">
        <v>4</v>
      </c>
      <c r="B49" s="84" t="s">
        <v>199</v>
      </c>
      <c r="C49" s="83">
        <v>2024</v>
      </c>
      <c r="D49" s="83">
        <v>2024</v>
      </c>
      <c r="E49" s="83">
        <v>2024</v>
      </c>
      <c r="F49" s="83">
        <v>2024</v>
      </c>
      <c r="G49" s="83">
        <v>2024</v>
      </c>
      <c r="H49" s="83">
        <v>2024</v>
      </c>
      <c r="I49" s="179" t="s">
        <v>545</v>
      </c>
      <c r="J49" s="179" t="s">
        <v>545</v>
      </c>
      <c r="K49" s="82"/>
      <c r="L49" s="82"/>
    </row>
    <row r="50" spans="1:12" ht="86.25" customHeight="1" x14ac:dyDescent="0.25">
      <c r="A50" s="85" t="s">
        <v>200</v>
      </c>
      <c r="B50" s="84" t="s">
        <v>465</v>
      </c>
      <c r="C50" s="83">
        <v>2024</v>
      </c>
      <c r="D50" s="83">
        <v>2024</v>
      </c>
      <c r="E50" s="83">
        <v>2024</v>
      </c>
      <c r="F50" s="83">
        <v>2024</v>
      </c>
      <c r="G50" s="83">
        <v>2024</v>
      </c>
      <c r="H50" s="83">
        <v>2024</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2024</v>
      </c>
      <c r="D53" s="83">
        <v>2024</v>
      </c>
      <c r="E53" s="83">
        <v>2024</v>
      </c>
      <c r="F53" s="83">
        <v>2024</v>
      </c>
      <c r="G53" s="83">
        <v>2024</v>
      </c>
      <c r="H53" s="83">
        <v>2024</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6"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202401223</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 xml:space="preserve">Замена КТП-6981   (вышел нормативный срок и износ 100%),замена вводов.  1шт ВЛ,КЛ-6/04кВ </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587</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0.72</v>
      </c>
      <c r="D24" s="253">
        <f>D27*1.2</f>
        <v>0.72</v>
      </c>
      <c r="E24" s="196">
        <v>0</v>
      </c>
      <c r="F24" s="196">
        <v>0</v>
      </c>
      <c r="G24" s="182">
        <v>0</v>
      </c>
      <c r="H24" s="182">
        <f>C24</f>
        <v>0.72</v>
      </c>
      <c r="I24" s="182" t="s">
        <v>581</v>
      </c>
      <c r="J24" s="182">
        <f>D24</f>
        <v>0.72</v>
      </c>
      <c r="K24" s="182" t="str">
        <f>I24</f>
        <v>II</v>
      </c>
      <c r="L24" s="182">
        <f>C24</f>
        <v>0.72</v>
      </c>
      <c r="M24" s="182">
        <f>D24</f>
        <v>0.72</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0.6</v>
      </c>
      <c r="D27" s="253">
        <f>D30</f>
        <v>0.6</v>
      </c>
      <c r="E27" s="183">
        <v>0</v>
      </c>
      <c r="F27" s="183">
        <v>0</v>
      </c>
      <c r="G27" s="183">
        <v>0</v>
      </c>
      <c r="H27" s="182">
        <f t="shared" si="0"/>
        <v>0.6</v>
      </c>
      <c r="I27" s="182" t="str">
        <f>I24</f>
        <v>II</v>
      </c>
      <c r="J27" s="182">
        <f t="shared" si="1"/>
        <v>0.6</v>
      </c>
      <c r="K27" s="182" t="str">
        <f>I27</f>
        <v>II</v>
      </c>
      <c r="L27" s="182">
        <f t="shared" si="2"/>
        <v>0.6</v>
      </c>
      <c r="M27" s="182">
        <f t="shared" si="3"/>
        <v>0.6</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0.6</v>
      </c>
      <c r="D30" s="253">
        <f>D34+D33+D32+D31</f>
        <v>0.6</v>
      </c>
      <c r="E30" s="182">
        <v>0</v>
      </c>
      <c r="F30" s="182">
        <v>0</v>
      </c>
      <c r="G30" s="183">
        <v>0</v>
      </c>
      <c r="H30" s="182">
        <f t="shared" si="0"/>
        <v>0.6</v>
      </c>
      <c r="I30" s="182" t="str">
        <f>I24</f>
        <v>II</v>
      </c>
      <c r="J30" s="182">
        <f t="shared" si="1"/>
        <v>0.6</v>
      </c>
      <c r="K30" s="182" t="str">
        <f>I30</f>
        <v>II</v>
      </c>
      <c r="L30" s="182">
        <f t="shared" si="2"/>
        <v>0.6</v>
      </c>
      <c r="M30" s="182">
        <f t="shared" si="3"/>
        <v>0.6</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0.6</v>
      </c>
      <c r="D33" s="254">
        <f>C33</f>
        <v>0.6</v>
      </c>
      <c r="E33" s="182">
        <v>0</v>
      </c>
      <c r="F33" s="182">
        <v>0</v>
      </c>
      <c r="G33" s="183">
        <v>0</v>
      </c>
      <c r="H33" s="182">
        <f t="shared" si="0"/>
        <v>0.6</v>
      </c>
      <c r="I33" s="182" t="str">
        <f>I24</f>
        <v>II</v>
      </c>
      <c r="J33" s="182">
        <f t="shared" si="1"/>
        <v>0.6</v>
      </c>
      <c r="K33" s="182" t="str">
        <f>I33</f>
        <v>II</v>
      </c>
      <c r="L33" s="182">
        <f t="shared" si="2"/>
        <v>0.6</v>
      </c>
      <c r="M33" s="182">
        <f t="shared" si="3"/>
        <v>0.6</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582</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582</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0.6</v>
      </c>
      <c r="D52" s="253">
        <f>D30</f>
        <v>0.6</v>
      </c>
      <c r="E52" s="183">
        <v>0</v>
      </c>
      <c r="F52" s="183">
        <v>0</v>
      </c>
      <c r="G52" s="183">
        <v>0</v>
      </c>
      <c r="H52" s="182">
        <f t="shared" si="0"/>
        <v>0.6</v>
      </c>
      <c r="I52" s="182">
        <v>0</v>
      </c>
      <c r="J52" s="182">
        <f t="shared" si="1"/>
        <v>0.6</v>
      </c>
      <c r="K52" s="182">
        <v>0</v>
      </c>
      <c r="L52" s="182">
        <f t="shared" si="2"/>
        <v>0.6</v>
      </c>
      <c r="M52" s="182">
        <f t="shared" si="3"/>
        <v>0.6</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582</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582</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6" zoomScale="55" zoomScaleSheetLayoutView="55" workbookViewId="0">
      <selection activeCell="D26" sqref="D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202401223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 xml:space="preserve">Замена КТП-6981   (вышел нормативный срок и износ 100%),замена вводов.  1шт ВЛ,КЛ-6/04кВ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588</v>
      </c>
      <c r="E26" s="242" t="s">
        <v>65</v>
      </c>
      <c r="F26" s="242" t="s">
        <v>545</v>
      </c>
      <c r="G26" s="242" t="s">
        <v>545</v>
      </c>
      <c r="H26" s="242" t="s">
        <v>545</v>
      </c>
      <c r="I26" s="242" t="s">
        <v>545</v>
      </c>
      <c r="J26" s="242" t="s">
        <v>545</v>
      </c>
      <c r="K26" s="242" t="s">
        <v>545</v>
      </c>
      <c r="L26" s="242" t="s">
        <v>545</v>
      </c>
      <c r="M26" s="243" t="s">
        <v>582</v>
      </c>
      <c r="N26" s="274" t="str">
        <f>M26</f>
        <v>КТП</v>
      </c>
      <c r="O26" s="241" t="s">
        <v>570</v>
      </c>
      <c r="P26" s="242" t="s">
        <v>579</v>
      </c>
      <c r="Q26" s="242" t="s">
        <v>564</v>
      </c>
      <c r="R26" s="273">
        <f>'1. паспорт местоположение'!C45</f>
        <v>0.6</v>
      </c>
      <c r="S26" s="273">
        <f>R26</f>
        <v>0.6</v>
      </c>
      <c r="T26" s="273">
        <f>R26</f>
        <v>0.6</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3" zoomScale="70" zoomScaleNormal="90" zoomScaleSheetLayoutView="70" workbookViewId="0">
      <selection activeCell="B31" sqref="B31"/>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202401223</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 xml:space="preserve">Замена КТП-6981   (вышел нормативный срок и износ 100%),замена вводов.  1шт ВЛ,КЛ-6/04кВ </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30.75" thickBot="1" x14ac:dyDescent="0.3">
      <c r="A21" s="121" t="s">
        <v>397</v>
      </c>
      <c r="B21" s="122" t="str">
        <f>A15</f>
        <v xml:space="preserve">Замена КТП-6981   (вышел нормативный срок и износ 100%),замена вводов.  1шт ВЛ,КЛ-6/04кВ </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2024</v>
      </c>
    </row>
    <row r="26" spans="1:2" ht="16.5" thickBot="1" x14ac:dyDescent="0.3">
      <c r="A26" s="125" t="s">
        <v>401</v>
      </c>
      <c r="B26" s="202" t="s">
        <v>561</v>
      </c>
    </row>
    <row r="27" spans="1:2" ht="16.5" thickBot="1" x14ac:dyDescent="0.3">
      <c r="A27" s="131" t="s">
        <v>546</v>
      </c>
      <c r="B27" s="246">
        <f>'1. паспорт местоположение'!C45*1.2</f>
        <v>0.72</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582</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2021-07-26T11:22:35Z</dcterms:modified>
</cp:coreProperties>
</file>